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1C3D4A45-FDDD-4F68-B3A4-B67CEF999EFA}" xr6:coauthVersionLast="47" xr6:coauthVersionMax="47" xr10:uidLastSave="{00000000-0000-0000-0000-000000000000}"/>
  <bookViews>
    <workbookView xWindow="-120" yWindow="-120" windowWidth="25440" windowHeight="15390" activeTab="7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Plan7" sheetId="9" state="hidden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3" l="1"/>
  <c r="E16" i="13"/>
  <c r="G17" i="11"/>
  <c r="G18" i="11" s="1"/>
  <c r="G34" i="11"/>
  <c r="D19" i="13"/>
  <c r="D20" i="13" s="1"/>
  <c r="F21" i="13" l="1"/>
  <c r="G35" i="11"/>
  <c r="G19" i="11"/>
  <c r="G20" i="11" s="1"/>
  <c r="G21" i="11" s="1"/>
  <c r="G22" i="11" s="1"/>
  <c r="G23" i="11" s="1"/>
  <c r="G24" i="11" s="1"/>
  <c r="G25" i="11" s="1"/>
  <c r="G26" i="11" s="1"/>
  <c r="F36" i="11" l="1"/>
  <c r="G36" i="11" s="1"/>
  <c r="G37" i="11" s="1"/>
  <c r="F27" i="11"/>
  <c r="G27" i="11" s="1"/>
  <c r="G28" i="11" s="1"/>
  <c r="G29" i="11" s="1"/>
  <c r="G30" i="11" s="1"/>
  <c r="G31" i="11" s="1"/>
  <c r="G32" i="11" s="1"/>
  <c r="F38" i="11" l="1"/>
  <c r="G38" i="11" s="1"/>
  <c r="G39" i="11" s="1"/>
  <c r="G40" i="11" s="1"/>
  <c r="F33" i="11"/>
  <c r="G33" i="11" s="1"/>
  <c r="F41" i="11" l="1"/>
  <c r="G41" i="11"/>
  <c r="G42" i="11" s="1"/>
  <c r="F43" i="11" l="1"/>
  <c r="G43" i="11"/>
  <c r="G44" i="11" s="1"/>
</calcChain>
</file>

<file path=xl/sharedStrings.xml><?xml version="1.0" encoding="utf-8"?>
<sst xmlns="http://schemas.openxmlformats.org/spreadsheetml/2006/main" count="91" uniqueCount="68">
  <si>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</si>
  <si>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</si>
  <si>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</si>
  <si>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Responsáveis:</t>
  </si>
  <si>
    <t>1.     Julia Nogueira Gomes</t>
  </si>
  <si>
    <t>2.     Guilherme dos Reis Gazzola</t>
  </si>
  <si>
    <t>_________________________</t>
  </si>
  <si>
    <t>Julia Nogueira Gomes</t>
  </si>
  <si>
    <t>Guilherme dos Reis Gazzola</t>
  </si>
  <si>
    <t xml:space="preserve">   Diretora Administrativa e Financeira</t>
  </si>
  <si>
    <t>Diretor Presidente</t>
  </si>
  <si>
    <t>_____________________</t>
  </si>
  <si>
    <t>FABH-SMT - Rua Epitácio Pessoa, nº 269 - Além Ponte - Sorocaba/SP - CEP: 18.013-190. Fone: (15) 3237-7060</t>
  </si>
  <si>
    <t>AGÊNCIA - 6262-0 - CC 35.000-1</t>
  </si>
  <si>
    <t>DESCRIMINAÇÃO</t>
  </si>
  <si>
    <t>Crédito</t>
  </si>
  <si>
    <t>Débito</t>
  </si>
  <si>
    <t>Saldo</t>
  </si>
  <si>
    <t>Rendimento Fundos Investimento Líquido</t>
  </si>
  <si>
    <t>Débitos Tarifas Bancárias</t>
  </si>
  <si>
    <t>Transferência da CC 35.000-1 para o Fundo BB RF CP Automático Mais</t>
  </si>
  <si>
    <t>Aplicação no Fundo BB RF Automático Mais</t>
  </si>
  <si>
    <t>Repasse dos 10% do Custeio Administrativo</t>
  </si>
  <si>
    <t>VALOR TOTAL CC + Investimento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</si>
  <si>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</si>
  <si>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</si>
  <si>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</si>
  <si>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Guilherme dos Reis Gazzola                 </t>
  </si>
  <si>
    <t xml:space="preserve">  Diretora Administrativa e Financeira                      </t>
  </si>
  <si>
    <t xml:space="preserve">Diretor Presidente    </t>
  </si>
  <si>
    <t>________________________________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</si>
  <si>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</si>
  <si>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</si>
  <si>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</si>
  <si>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</si>
  <si>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</si>
  <si>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</si>
  <si>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</si>
  <si>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</si>
  <si>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13105 - Pgto Assess. Jurídica</t>
  </si>
  <si>
    <t>13105 - Pgto Localiza - carro alugado</t>
  </si>
  <si>
    <t>0 - BB RF Mais Automático</t>
  </si>
  <si>
    <t>99015 - Pgto Salário Diretora Adm e Fin</t>
  </si>
  <si>
    <t>99015 - Pgto Salário Diretora Técnico</t>
  </si>
  <si>
    <t>13105 - Sodexo vale refeição</t>
  </si>
  <si>
    <t>13113 - Tarifa Pacote de Serviços</t>
  </si>
  <si>
    <t xml:space="preserve">13105 - Pgto Telefonia </t>
  </si>
  <si>
    <t xml:space="preserve">SALDO   </t>
  </si>
  <si>
    <t xml:space="preserve">99015 - Ressarcimento despesa viagem </t>
  </si>
  <si>
    <t>13105 - Tarifas boletos cobrança 01/22</t>
  </si>
  <si>
    <t>13105 - Pgto Google Cloud</t>
  </si>
  <si>
    <t>13105 - Pgto Assess. Contábil</t>
  </si>
  <si>
    <t>3.     Caroline Tubero Bacchin</t>
  </si>
  <si>
    <t>Caroline Tubero Bacchin</t>
  </si>
  <si>
    <t>Secretária Executiva</t>
  </si>
  <si>
    <t>13105 - DARF IR Folha 02/2022</t>
  </si>
  <si>
    <t>13105 - DARF PIS Folha 02/2022</t>
  </si>
  <si>
    <t>13105 - DCTF WEB competência 02/22</t>
  </si>
  <si>
    <t>13105 - Assistência médica</t>
  </si>
  <si>
    <t xml:space="preserve">         Abril de 2022</t>
  </si>
  <si>
    <t>CONSISTÊNCIA DE EXTRATO - ABRIL DE 2022</t>
  </si>
  <si>
    <t>Saldo anterior (31/03/2022) - CC + Investimento</t>
  </si>
  <si>
    <t>Gastos no mês abril/2021</t>
  </si>
  <si>
    <t>Sorocaba - SP, 05 de maio de 2022</t>
  </si>
  <si>
    <t>PERIODO: 01/04/2022 – 30/04/2022                                                    RAZÃO – Ag 6962-0 – CC- 35.000-1</t>
  </si>
  <si>
    <t>99015 - Pgto Assess. Web mês 03/2022 CT 007/2018</t>
  </si>
  <si>
    <t>13105 - FGTS Folha Pgto 03/2022</t>
  </si>
  <si>
    <t xml:space="preserve">13105 - Seguro de vida funcionários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</si>
</sst>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5" formatCode="_-&quot;R$&quot;\ * #,##0.00_-;\-&quot;R$&quot;\ * #,##0.00_-;_-&quot;R$&quot;\ * &quot;-&quot;??_-;_-@_-"/>
    <numFmt numFmtId="166" formatCode="_(* #,##0.00_);_(* \(#,##0.00\);_(* &quot;-&quot;??_);_(@_)"/>
    <numFmt numFmtId="167" formatCode="&quot;R$ &quot;#,##0_);[Red]\(&quot;R$ &quot;#,##0\)"/>
    <numFmt numFmtId="172" formatCode="_-[$R$-416]\ * #,##0.00_-;\-[$R$-416]\ * #,##0.00_-;_-[$R$-416]\ * &quot;-&quot;??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14" fontId="0" fillId="0" borderId="0" xfId="0" applyNumberForma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165" fontId="0" fillId="0" borderId="0" xfId="0" applyNumberFormat="1"/>
    <xf numFmtId="165" fontId="15" fillId="0" borderId="5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165" fontId="16" fillId="0" borderId="5" xfId="0" applyNumberFormat="1" applyFont="1" applyBorder="1" applyAlignment="1">
      <alignment vertical="center" wrapText="1"/>
    </xf>
    <xf numFmtId="165" fontId="13" fillId="0" borderId="0" xfId="0" applyNumberFormat="1" applyFont="1"/>
    <xf numFmtId="172" fontId="12" fillId="2" borderId="9" xfId="7" applyNumberFormat="1" applyFont="1" applyFill="1" applyBorder="1" applyAlignment="1" applyProtection="1"/>
    <xf numFmtId="172" fontId="12" fillId="2" borderId="1" xfId="7" applyNumberFormat="1" applyFont="1" applyFill="1" applyBorder="1" applyAlignment="1" applyProtection="1"/>
    <xf numFmtId="172" fontId="12" fillId="2" borderId="2" xfId="7" applyNumberFormat="1" applyFont="1" applyFill="1" applyBorder="1" applyAlignment="1" applyProtection="1"/>
    <xf numFmtId="172" fontId="12" fillId="2" borderId="10" xfId="7" applyNumberFormat="1" applyFont="1" applyFill="1" applyBorder="1" applyAlignment="1" applyProtection="1"/>
    <xf numFmtId="172" fontId="12" fillId="2" borderId="3" xfId="7" applyNumberFormat="1" applyFont="1" applyFill="1" applyBorder="1" applyAlignment="1" applyProtection="1"/>
    <xf numFmtId="172" fontId="12" fillId="2" borderId="6" xfId="7" applyNumberFormat="1" applyFont="1" applyFill="1" applyBorder="1" applyAlignment="1" applyProtection="1"/>
    <xf numFmtId="172" fontId="0" fillId="2" borderId="0" xfId="0" applyNumberFormat="1" applyFill="1"/>
    <xf numFmtId="0" fontId="13" fillId="0" borderId="15" xfId="0" applyFont="1" applyBorder="1"/>
    <xf numFmtId="172" fontId="12" fillId="2" borderId="0" xfId="7" applyNumberFormat="1" applyFont="1" applyFill="1" applyBorder="1" applyAlignment="1" applyProtection="1"/>
    <xf numFmtId="172" fontId="12" fillId="2" borderId="11" xfId="7" applyNumberFormat="1" applyFont="1" applyFill="1" applyBorder="1" applyAlignment="1" applyProtection="1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6" xfId="0" applyFill="1" applyBorder="1" applyAlignment="1"/>
    <xf numFmtId="0" fontId="0" fillId="2" borderId="6" xfId="0" applyFill="1" applyBorder="1" applyAlignment="1">
      <alignment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19050</xdr:colOff>
      <xdr:row>9</xdr:row>
      <xdr:rowOff>161925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65055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800100</xdr:colOff>
      <xdr:row>9</xdr:row>
      <xdr:rowOff>171450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4674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zoomScale="115" zoomScaleNormal="115" workbookViewId="0">
      <selection activeCell="J43" sqref="A2:J43"/>
    </sheetView>
  </sheetViews>
  <sheetFormatPr defaultRowHeight="15" x14ac:dyDescent="0.25"/>
  <sheetData>
    <row r="1" spans="1:10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</row>
    <row r="2" spans="1:10" ht="17.25" x14ac:dyDescent="0.3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44" t="s">
        <v>1</v>
      </c>
      <c r="B10" s="44"/>
      <c r="C10" s="44"/>
      <c r="D10" s="44"/>
      <c r="E10" s="44"/>
      <c r="F10" s="44"/>
      <c r="G10" s="44"/>
      <c r="H10" s="44"/>
      <c r="I10" s="44"/>
      <c r="J10" s="44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45" t="s">
        <v>59</v>
      </c>
      <c r="B13" s="46"/>
      <c r="C13" s="46"/>
      <c r="D13" s="46"/>
      <c r="E13" s="46"/>
      <c r="F13" s="46"/>
      <c r="G13" s="46"/>
      <c r="H13" s="46"/>
      <c r="I13" s="46"/>
      <c r="J13" s="46"/>
    </row>
    <row r="21" spans="1:10" x14ac:dyDescent="0.25">
      <c r="A21" s="41" t="s">
        <v>3</v>
      </c>
      <c r="B21" s="41"/>
      <c r="C21" s="41"/>
      <c r="D21" s="41"/>
      <c r="E21" s="41"/>
      <c r="F21" s="41"/>
      <c r="G21" s="41"/>
      <c r="H21" s="41"/>
      <c r="I21" s="41"/>
      <c r="J21" s="41"/>
    </row>
    <row r="22" spans="1:10" x14ac:dyDescent="0.25">
      <c r="A22" s="41" t="s">
        <v>4</v>
      </c>
      <c r="B22" s="41"/>
      <c r="C22" s="41"/>
      <c r="D22" s="41"/>
      <c r="E22" s="41"/>
      <c r="F22" s="41"/>
      <c r="G22" s="41"/>
      <c r="H22" s="41"/>
      <c r="I22" s="41"/>
      <c r="J22" s="41"/>
    </row>
    <row r="23" spans="1:10" x14ac:dyDescent="0.25">
      <c r="A23" s="41" t="s">
        <v>5</v>
      </c>
      <c r="B23" s="41"/>
      <c r="C23" s="41"/>
      <c r="D23" s="41"/>
      <c r="E23" s="41"/>
      <c r="F23" s="41"/>
      <c r="G23" s="41"/>
      <c r="H23" s="41"/>
      <c r="I23" s="41"/>
      <c r="J23" s="41"/>
    </row>
    <row r="24" spans="1:10" x14ac:dyDescent="0.25">
      <c r="A24" s="41" t="s">
        <v>52</v>
      </c>
      <c r="B24" s="41"/>
      <c r="C24" s="41"/>
      <c r="D24" s="41"/>
      <c r="E24" s="41"/>
      <c r="F24" s="41"/>
      <c r="G24" s="41"/>
      <c r="H24" s="41"/>
      <c r="I24" s="41"/>
      <c r="J24" s="41"/>
    </row>
    <row r="29" spans="1:10" x14ac:dyDescent="0.25">
      <c r="A29" s="42" t="s">
        <v>6</v>
      </c>
      <c r="B29" s="42"/>
      <c r="C29" s="42"/>
      <c r="D29" s="42"/>
      <c r="E29" s="42"/>
      <c r="F29" s="42" t="s">
        <v>6</v>
      </c>
      <c r="G29" s="42"/>
      <c r="H29" s="42"/>
      <c r="I29" s="42"/>
      <c r="J29" s="42"/>
    </row>
    <row r="30" spans="1:10" x14ac:dyDescent="0.25">
      <c r="A30" s="48" t="s">
        <v>7</v>
      </c>
      <c r="B30" s="48"/>
      <c r="C30" s="48"/>
      <c r="D30" s="48"/>
      <c r="E30" s="48"/>
      <c r="F30" s="48" t="s">
        <v>8</v>
      </c>
      <c r="G30" s="48"/>
      <c r="H30" s="48"/>
      <c r="I30" s="48"/>
      <c r="J30" s="48"/>
    </row>
    <row r="31" spans="1:10" x14ac:dyDescent="0.25">
      <c r="A31" s="48" t="s">
        <v>9</v>
      </c>
      <c r="B31" s="48"/>
      <c r="C31" s="48"/>
      <c r="D31" s="48"/>
      <c r="E31" s="48"/>
      <c r="F31" s="48" t="s">
        <v>10</v>
      </c>
      <c r="G31" s="48"/>
      <c r="H31" s="48"/>
      <c r="I31" s="48"/>
      <c r="J31" s="48"/>
    </row>
    <row r="32" spans="1:10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</row>
    <row r="33" spans="1:10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</row>
    <row r="34" spans="1:10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 spans="1:10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</row>
    <row r="36" spans="1:10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0" x14ac:dyDescent="0.25">
      <c r="A37" s="16"/>
      <c r="B37" s="16"/>
      <c r="C37" s="16"/>
      <c r="D37" s="16"/>
      <c r="E37" s="16" t="s">
        <v>11</v>
      </c>
      <c r="F37" s="16"/>
      <c r="G37" s="16"/>
      <c r="H37" s="16"/>
      <c r="I37" s="16"/>
      <c r="J37" s="16"/>
    </row>
    <row r="38" spans="1:10" x14ac:dyDescent="0.25">
      <c r="A38" s="16"/>
      <c r="B38" s="16"/>
      <c r="C38" s="16"/>
      <c r="D38" s="16"/>
      <c r="E38" s="16" t="s">
        <v>53</v>
      </c>
      <c r="F38" s="16"/>
      <c r="G38" s="16"/>
      <c r="H38" s="16"/>
      <c r="I38" s="16"/>
      <c r="J38" s="16"/>
    </row>
    <row r="39" spans="1:10" x14ac:dyDescent="0.25">
      <c r="A39" s="16"/>
      <c r="B39" s="16"/>
      <c r="C39" s="16"/>
      <c r="D39" s="16"/>
      <c r="E39" s="16" t="s">
        <v>54</v>
      </c>
      <c r="F39" s="16"/>
      <c r="G39" s="16"/>
      <c r="H39" s="16"/>
      <c r="I39" s="16"/>
      <c r="J39" s="16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49" t="s">
        <v>12</v>
      </c>
      <c r="C42" s="49"/>
      <c r="D42" s="49"/>
      <c r="E42" s="49"/>
      <c r="F42" s="49"/>
      <c r="G42" s="49"/>
      <c r="H42" s="49"/>
      <c r="I42" s="49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2"/>
      <c r="B44" s="42"/>
      <c r="C44" s="42"/>
      <c r="D44" s="42"/>
      <c r="E44" s="42"/>
      <c r="F44" s="42"/>
      <c r="G44" s="42"/>
      <c r="H44" s="42"/>
      <c r="I44" s="42"/>
      <c r="J44" s="42"/>
    </row>
    <row r="45" spans="1:10" ht="16.5" customHeight="1" x14ac:dyDescent="0.25"/>
    <row r="47" spans="1:10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2"/>
  <sheetViews>
    <sheetView showGridLines="0" workbookViewId="0">
      <selection activeCell="G20" sqref="G20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28515625" style="5" bestFit="1" customWidth="1"/>
    <col min="5" max="5" width="14.28515625" style="5" bestFit="1" customWidth="1"/>
    <col min="6" max="7" width="15.85546875" style="5" bestFit="1" customWidth="1"/>
    <col min="8" max="16384" width="9" style="5"/>
  </cols>
  <sheetData>
    <row r="4" spans="1:6" ht="15.75" x14ac:dyDescent="0.25">
      <c r="A4" s="20"/>
      <c r="B4" s="20"/>
      <c r="C4" s="20"/>
      <c r="D4" s="20"/>
      <c r="E4" s="20"/>
      <c r="F4" s="20"/>
    </row>
    <row r="5" spans="1:6" ht="15.75" x14ac:dyDescent="0.25">
      <c r="A5" s="19"/>
      <c r="B5" s="19"/>
      <c r="C5" s="19"/>
      <c r="D5" s="19"/>
      <c r="E5" s="19"/>
      <c r="F5" s="19"/>
    </row>
    <row r="6" spans="1:6" ht="15.75" x14ac:dyDescent="0.25">
      <c r="A6" s="19"/>
      <c r="B6" s="19"/>
      <c r="C6" s="19"/>
      <c r="D6" s="19"/>
      <c r="E6" s="19"/>
      <c r="F6" s="19"/>
    </row>
    <row r="7" spans="1:6" ht="15.75" x14ac:dyDescent="0.25">
      <c r="A7" s="19"/>
      <c r="B7" s="19"/>
      <c r="C7" s="19"/>
      <c r="D7" s="19"/>
      <c r="E7" s="19"/>
      <c r="F7" s="19"/>
    </row>
    <row r="8" spans="1:6" ht="15.75" x14ac:dyDescent="0.25">
      <c r="A8" s="19"/>
      <c r="B8" s="19"/>
      <c r="C8" s="19"/>
      <c r="D8" s="19"/>
      <c r="E8" s="19"/>
      <c r="F8" s="19"/>
    </row>
    <row r="9" spans="1:6" ht="15.75" x14ac:dyDescent="0.25">
      <c r="A9" s="19"/>
      <c r="B9" s="19"/>
      <c r="C9" s="19"/>
      <c r="D9" s="19"/>
      <c r="E9" s="19"/>
      <c r="F9" s="19"/>
    </row>
    <row r="10" spans="1:6" ht="15.75" x14ac:dyDescent="0.25">
      <c r="A10" s="19"/>
      <c r="B10" s="19"/>
      <c r="C10" s="19"/>
      <c r="D10" s="19"/>
      <c r="E10" s="19"/>
      <c r="F10" s="19"/>
    </row>
    <row r="11" spans="1:6" x14ac:dyDescent="0.25">
      <c r="A11" s="50" t="s">
        <v>60</v>
      </c>
      <c r="B11" s="50"/>
      <c r="C11" s="50"/>
      <c r="D11" s="50"/>
      <c r="E11" s="50"/>
      <c r="F11" s="50"/>
    </row>
    <row r="12" spans="1:6" x14ac:dyDescent="0.25">
      <c r="A12" s="51" t="s">
        <v>13</v>
      </c>
      <c r="B12" s="51"/>
      <c r="C12" s="51"/>
      <c r="D12" s="51"/>
      <c r="E12" s="51"/>
      <c r="F12" s="51"/>
    </row>
    <row r="13" spans="1:6" x14ac:dyDescent="0.25">
      <c r="A13" s="52" t="s">
        <v>14</v>
      </c>
      <c r="B13" s="52"/>
      <c r="C13" s="52"/>
      <c r="D13" s="23" t="s">
        <v>15</v>
      </c>
      <c r="E13" s="21" t="s">
        <v>16</v>
      </c>
      <c r="F13" s="22" t="s">
        <v>17</v>
      </c>
    </row>
    <row r="14" spans="1:6" ht="18.75" customHeight="1" x14ac:dyDescent="0.25">
      <c r="A14" s="60" t="s">
        <v>61</v>
      </c>
      <c r="B14" s="60"/>
      <c r="C14" s="60"/>
      <c r="D14" s="31"/>
      <c r="E14" s="32"/>
      <c r="F14" s="33">
        <v>2865456.04</v>
      </c>
    </row>
    <row r="15" spans="1:6" ht="18.75" customHeight="1" x14ac:dyDescent="0.25">
      <c r="A15" s="57" t="s">
        <v>18</v>
      </c>
      <c r="B15" s="58"/>
      <c r="C15" s="59"/>
      <c r="D15" s="31">
        <v>18539.990000000002</v>
      </c>
      <c r="E15" s="32"/>
      <c r="F15" s="33"/>
    </row>
    <row r="16" spans="1:6" ht="18.75" customHeight="1" x14ac:dyDescent="0.25">
      <c r="A16" s="57" t="s">
        <v>62</v>
      </c>
      <c r="B16" s="58"/>
      <c r="C16" s="59"/>
      <c r="D16" s="31"/>
      <c r="E16" s="32">
        <f>(SUM(Extrato!E17:E44)-Extrato!E26-Extrato!E37)</f>
        <v>34385.910000000011</v>
      </c>
      <c r="F16" s="33"/>
    </row>
    <row r="17" spans="1:7" ht="18.75" customHeight="1" x14ac:dyDescent="0.25">
      <c r="A17" s="57" t="s">
        <v>19</v>
      </c>
      <c r="B17" s="58"/>
      <c r="C17" s="59"/>
      <c r="D17" s="31"/>
      <c r="E17" s="32">
        <f>(Extrato!E26+Extrato!E37)</f>
        <v>44812.79</v>
      </c>
      <c r="F17" s="33"/>
    </row>
    <row r="18" spans="1:7" ht="29.25" customHeight="1" x14ac:dyDescent="0.25">
      <c r="A18" s="61" t="s">
        <v>20</v>
      </c>
      <c r="B18" s="61"/>
      <c r="C18" s="61"/>
      <c r="D18" s="34"/>
      <c r="E18" s="35">
        <v>0</v>
      </c>
      <c r="F18" s="33"/>
    </row>
    <row r="19" spans="1:7" ht="18.75" customHeight="1" x14ac:dyDescent="0.25">
      <c r="A19" s="57" t="s">
        <v>21</v>
      </c>
      <c r="B19" s="58"/>
      <c r="C19" s="59"/>
      <c r="D19" s="34">
        <f>E18</f>
        <v>0</v>
      </c>
      <c r="E19" s="35"/>
      <c r="F19" s="33"/>
    </row>
    <row r="20" spans="1:7" ht="18.75" customHeight="1" x14ac:dyDescent="0.25">
      <c r="A20" s="57" t="s">
        <v>22</v>
      </c>
      <c r="B20" s="58"/>
      <c r="C20" s="59"/>
      <c r="D20" s="34">
        <f>D19</f>
        <v>0</v>
      </c>
      <c r="E20" s="35"/>
      <c r="F20" s="40"/>
    </row>
    <row r="21" spans="1:7" ht="18.75" customHeight="1" x14ac:dyDescent="0.25">
      <c r="A21" s="53" t="s">
        <v>23</v>
      </c>
      <c r="B21" s="54"/>
      <c r="C21" s="54"/>
      <c r="D21" s="54"/>
      <c r="E21" s="55"/>
      <c r="F21" s="36">
        <f>F14+D15-E16-E17-E18+D19+D20</f>
        <v>2804797.33</v>
      </c>
      <c r="G21" s="39"/>
    </row>
    <row r="22" spans="1:7" x14ac:dyDescent="0.25">
      <c r="A22" s="7"/>
      <c r="G22" s="37"/>
    </row>
    <row r="23" spans="1:7" x14ac:dyDescent="0.25">
      <c r="A23" s="56" t="s">
        <v>63</v>
      </c>
      <c r="B23" s="56"/>
      <c r="C23" s="56"/>
      <c r="D23" s="56"/>
      <c r="E23" s="56"/>
      <c r="F23" s="56"/>
      <c r="G23" s="37"/>
    </row>
    <row r="24" spans="1:7" x14ac:dyDescent="0.25">
      <c r="A24" s="6"/>
      <c r="B24" s="6"/>
      <c r="D24" s="6"/>
      <c r="E24" s="6"/>
      <c r="F24" s="6"/>
    </row>
    <row r="25" spans="1:7" x14ac:dyDescent="0.25">
      <c r="A25" s="6"/>
      <c r="B25" s="6"/>
      <c r="D25" s="6"/>
      <c r="E25" s="6"/>
      <c r="F25" s="6"/>
    </row>
    <row r="26" spans="1:7" x14ac:dyDescent="0.25">
      <c r="A26" s="5" t="s">
        <v>24</v>
      </c>
      <c r="C26" s="56" t="s">
        <v>25</v>
      </c>
      <c r="D26" s="56"/>
      <c r="E26" s="56"/>
    </row>
    <row r="27" spans="1:7" x14ac:dyDescent="0.25">
      <c r="A27" s="4" t="s">
        <v>26</v>
      </c>
      <c r="B27" s="4"/>
      <c r="C27" s="63" t="s">
        <v>27</v>
      </c>
      <c r="D27" s="63"/>
      <c r="E27" s="63"/>
      <c r="F27" s="4"/>
    </row>
    <row r="28" spans="1:7" x14ac:dyDescent="0.25">
      <c r="A28" s="38" t="s">
        <v>28</v>
      </c>
      <c r="B28" s="38"/>
      <c r="C28" s="62" t="s">
        <v>29</v>
      </c>
      <c r="D28" s="62"/>
      <c r="E28" s="62"/>
      <c r="F28" s="38"/>
    </row>
    <row r="29" spans="1:7" x14ac:dyDescent="0.25">
      <c r="A29" s="4"/>
      <c r="B29" s="18"/>
      <c r="C29" s="18"/>
      <c r="D29" s="18"/>
      <c r="E29" s="18"/>
      <c r="F29" s="18"/>
    </row>
    <row r="30" spans="1:7" x14ac:dyDescent="0.25">
      <c r="A30" s="18"/>
      <c r="B30" s="18"/>
      <c r="C30" s="18"/>
      <c r="D30" s="18"/>
      <c r="E30" s="18"/>
      <c r="F30" s="18"/>
    </row>
    <row r="31" spans="1:7" x14ac:dyDescent="0.25">
      <c r="A31" s="18"/>
      <c r="B31" s="48" t="s">
        <v>30</v>
      </c>
      <c r="C31" s="48"/>
      <c r="D31" s="48"/>
      <c r="E31" s="18"/>
      <c r="F31" s="18"/>
    </row>
    <row r="32" spans="1:7" x14ac:dyDescent="0.25">
      <c r="A32" s="18"/>
      <c r="C32" s="16" t="s">
        <v>53</v>
      </c>
      <c r="D32" s="16"/>
      <c r="E32" s="18"/>
      <c r="F32" s="18"/>
    </row>
    <row r="33" spans="1:8" x14ac:dyDescent="0.25">
      <c r="A33" s="18"/>
      <c r="C33" s="16" t="s">
        <v>54</v>
      </c>
      <c r="D33" s="16"/>
      <c r="E33" s="18"/>
      <c r="F33" s="18"/>
    </row>
    <row r="34" spans="1:8" x14ac:dyDescent="0.25">
      <c r="A34" s="17"/>
      <c r="B34" s="17"/>
      <c r="C34" s="17"/>
      <c r="D34" s="17"/>
      <c r="E34" s="17"/>
      <c r="F34" s="17"/>
    </row>
    <row r="35" spans="1:8" x14ac:dyDescent="0.25">
      <c r="A35" s="17"/>
      <c r="B35" s="17"/>
      <c r="C35" s="17"/>
      <c r="D35" s="17"/>
      <c r="E35" s="17"/>
      <c r="F35" s="17"/>
    </row>
    <row r="36" spans="1:8" x14ac:dyDescent="0.25">
      <c r="A36" s="17"/>
      <c r="B36" s="17"/>
      <c r="C36" s="17"/>
      <c r="D36" s="17"/>
      <c r="E36" s="17"/>
      <c r="F36" s="17"/>
    </row>
    <row r="37" spans="1:8" x14ac:dyDescent="0.25">
      <c r="A37" s="17"/>
      <c r="B37" s="17"/>
      <c r="C37" s="17"/>
      <c r="D37" s="17"/>
      <c r="E37" s="17"/>
      <c r="F37" s="17"/>
    </row>
    <row r="38" spans="1:8" x14ac:dyDescent="0.25">
      <c r="A38" s="17"/>
      <c r="B38" s="17"/>
      <c r="C38" s="17"/>
      <c r="D38" s="17"/>
      <c r="E38" s="17"/>
      <c r="F38" s="17"/>
    </row>
    <row r="40" spans="1:8" x14ac:dyDescent="0.25">
      <c r="A40" s="4" t="s">
        <v>12</v>
      </c>
      <c r="B40" s="4"/>
      <c r="C40" s="4"/>
      <c r="D40" s="4"/>
      <c r="E40" s="4"/>
      <c r="F40" s="4"/>
      <c r="G40" s="48"/>
      <c r="H40" s="48"/>
    </row>
    <row r="41" spans="1:8" ht="30" customHeight="1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G42" s="4"/>
      <c r="H42" s="4"/>
    </row>
  </sheetData>
  <mergeCells count="17">
    <mergeCell ref="C28:E28"/>
    <mergeCell ref="B31:D31"/>
    <mergeCell ref="C26:E26"/>
    <mergeCell ref="G40:H40"/>
    <mergeCell ref="C27:E27"/>
    <mergeCell ref="A11:F11"/>
    <mergeCell ref="A12:F12"/>
    <mergeCell ref="A13:C13"/>
    <mergeCell ref="A21:E21"/>
    <mergeCell ref="A23:F23"/>
    <mergeCell ref="A20:C20"/>
    <mergeCell ref="A14:C14"/>
    <mergeCell ref="A18:C18"/>
    <mergeCell ref="A15:C15"/>
    <mergeCell ref="A16:C16"/>
    <mergeCell ref="A17:C17"/>
    <mergeCell ref="A19:C19"/>
  </mergeCells>
  <pageMargins left="0.511811024" right="0.511811024" top="0.78740157499999996" bottom="0.78740157499999996" header="0.31496062000000002" footer="0.31496062000000002"/>
  <pageSetup scale="5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2:G61"/>
  <sheetViews>
    <sheetView showGridLines="0" tabSelected="1" zoomScale="110" zoomScaleNormal="110" workbookViewId="0">
      <selection activeCell="H14" sqref="H14"/>
    </sheetView>
  </sheetViews>
  <sheetFormatPr defaultRowHeight="15" x14ac:dyDescent="0.25"/>
  <cols>
    <col min="1" max="1" width="1.85546875" customWidth="1"/>
    <col min="2" max="2" width="11.85546875" customWidth="1"/>
    <col min="3" max="3" width="35.140625" customWidth="1"/>
    <col min="4" max="4" width="12.42578125" customWidth="1"/>
    <col min="5" max="5" width="13.28515625" style="25" customWidth="1"/>
    <col min="6" max="6" width="11.85546875" style="25" customWidth="1"/>
    <col min="7" max="7" width="12.42578125" style="25" customWidth="1"/>
    <col min="8" max="8" width="10.7109375" customWidth="1"/>
  </cols>
  <sheetData>
    <row r="12" spans="2:7" x14ac:dyDescent="0.25">
      <c r="B12" s="64" t="s">
        <v>64</v>
      </c>
      <c r="C12" s="65"/>
      <c r="D12" s="65"/>
      <c r="E12" s="65"/>
      <c r="F12" s="65"/>
      <c r="G12" s="66"/>
    </row>
    <row r="13" spans="2:7" x14ac:dyDescent="0.25">
      <c r="B13" s="67" t="s">
        <v>31</v>
      </c>
      <c r="C13" s="67"/>
      <c r="D13" s="67"/>
      <c r="E13" s="67"/>
      <c r="F13" s="67"/>
      <c r="G13" s="67"/>
    </row>
    <row r="14" spans="2:7" ht="15.75" thickBot="1" x14ac:dyDescent="0.3">
      <c r="B14" s="2"/>
    </row>
    <row r="15" spans="2:7" ht="15.75" thickBot="1" x14ac:dyDescent="0.3">
      <c r="B15" s="10" t="s">
        <v>32</v>
      </c>
      <c r="C15" s="10" t="s">
        <v>33</v>
      </c>
      <c r="D15" s="10" t="s">
        <v>34</v>
      </c>
      <c r="E15" s="26" t="s">
        <v>35</v>
      </c>
      <c r="F15" s="26" t="s">
        <v>36</v>
      </c>
      <c r="G15" s="26" t="s">
        <v>37</v>
      </c>
    </row>
    <row r="16" spans="2:7" ht="15.75" thickBot="1" x14ac:dyDescent="0.3">
      <c r="B16" s="11">
        <v>44651</v>
      </c>
      <c r="C16" s="10" t="s">
        <v>38</v>
      </c>
      <c r="D16" s="12"/>
      <c r="E16" s="29"/>
      <c r="F16" s="29"/>
      <c r="G16" s="26">
        <v>0</v>
      </c>
    </row>
    <row r="17" spans="2:7" ht="15.75" thickBot="1" x14ac:dyDescent="0.3">
      <c r="B17" s="11">
        <v>44656</v>
      </c>
      <c r="C17" s="10" t="s">
        <v>42</v>
      </c>
      <c r="D17" s="10">
        <v>6962</v>
      </c>
      <c r="E17" s="26">
        <v>4559</v>
      </c>
      <c r="F17" s="29"/>
      <c r="G17" s="26">
        <f>G16-E17</f>
        <v>-4559</v>
      </c>
    </row>
    <row r="18" spans="2:7" ht="24.75" thickBot="1" x14ac:dyDescent="0.3">
      <c r="B18" s="11">
        <v>44656</v>
      </c>
      <c r="C18" s="10" t="s">
        <v>65</v>
      </c>
      <c r="D18" s="10">
        <v>6962</v>
      </c>
      <c r="E18" s="26">
        <v>4070.19</v>
      </c>
      <c r="F18" s="26"/>
      <c r="G18" s="26">
        <f t="shared" ref="G18:G26" si="0">G17-E18</f>
        <v>-8629.19</v>
      </c>
    </row>
    <row r="19" spans="2:7" ht="15.75" thickBot="1" x14ac:dyDescent="0.3">
      <c r="B19" s="11">
        <v>44656</v>
      </c>
      <c r="C19" s="10" t="s">
        <v>43</v>
      </c>
      <c r="D19" s="10">
        <v>6962</v>
      </c>
      <c r="E19" s="26">
        <v>7088</v>
      </c>
      <c r="F19" s="26"/>
      <c r="G19" s="26">
        <f t="shared" si="0"/>
        <v>-15717.19</v>
      </c>
    </row>
    <row r="20" spans="2:7" ht="15.75" thickBot="1" x14ac:dyDescent="0.3">
      <c r="B20" s="11">
        <v>44656</v>
      </c>
      <c r="C20" s="10" t="s">
        <v>58</v>
      </c>
      <c r="D20" s="10">
        <v>0</v>
      </c>
      <c r="E20" s="26">
        <v>858.93</v>
      </c>
      <c r="F20" s="26"/>
      <c r="G20" s="26">
        <f t="shared" si="0"/>
        <v>-16576.12</v>
      </c>
    </row>
    <row r="21" spans="2:7" ht="15.75" thickBot="1" x14ac:dyDescent="0.3">
      <c r="B21" s="11">
        <v>44656</v>
      </c>
      <c r="C21" s="10" t="s">
        <v>50</v>
      </c>
      <c r="D21" s="10">
        <v>0</v>
      </c>
      <c r="E21" s="26">
        <v>40</v>
      </c>
      <c r="F21" s="26"/>
      <c r="G21" s="26">
        <f t="shared" si="0"/>
        <v>-16616.12</v>
      </c>
    </row>
    <row r="22" spans="2:7" ht="15.75" thickBot="1" x14ac:dyDescent="0.3">
      <c r="B22" s="11">
        <v>44656</v>
      </c>
      <c r="C22" s="10" t="s">
        <v>40</v>
      </c>
      <c r="D22" s="10">
        <v>0</v>
      </c>
      <c r="E22" s="26">
        <v>1628.78</v>
      </c>
      <c r="F22" s="26"/>
      <c r="G22" s="26">
        <f t="shared" si="0"/>
        <v>-18244.899999999998</v>
      </c>
    </row>
    <row r="23" spans="2:7" ht="15.75" thickBot="1" x14ac:dyDescent="0.3">
      <c r="B23" s="11">
        <v>44656</v>
      </c>
      <c r="C23" s="10" t="s">
        <v>66</v>
      </c>
      <c r="D23" s="10">
        <v>0</v>
      </c>
      <c r="E23" s="26">
        <v>1210.55</v>
      </c>
      <c r="F23" s="26"/>
      <c r="G23" s="26">
        <f t="shared" si="0"/>
        <v>-19455.449999999997</v>
      </c>
    </row>
    <row r="24" spans="2:7" ht="15.75" thickBot="1" x14ac:dyDescent="0.3">
      <c r="B24" s="11">
        <v>44656</v>
      </c>
      <c r="C24" s="10" t="s">
        <v>55</v>
      </c>
      <c r="D24" s="10">
        <v>0</v>
      </c>
      <c r="E24" s="26">
        <v>2019.31</v>
      </c>
      <c r="F24" s="26"/>
      <c r="G24" s="26">
        <f t="shared" si="0"/>
        <v>-21474.76</v>
      </c>
    </row>
    <row r="25" spans="2:7" ht="15.75" thickBot="1" x14ac:dyDescent="0.3">
      <c r="B25" s="11">
        <v>44656</v>
      </c>
      <c r="C25" s="10" t="s">
        <v>56</v>
      </c>
      <c r="D25" s="10">
        <v>0</v>
      </c>
      <c r="E25" s="26">
        <v>151.32</v>
      </c>
      <c r="F25" s="26"/>
      <c r="G25" s="26">
        <f t="shared" si="0"/>
        <v>-21626.079999999998</v>
      </c>
    </row>
    <row r="26" spans="2:7" ht="15.75" thickBot="1" x14ac:dyDescent="0.3">
      <c r="B26" s="11">
        <v>44656</v>
      </c>
      <c r="C26" s="10" t="s">
        <v>45</v>
      </c>
      <c r="D26" s="10">
        <v>0</v>
      </c>
      <c r="E26" s="26">
        <v>156</v>
      </c>
      <c r="F26" s="26"/>
      <c r="G26" s="26">
        <f t="shared" si="0"/>
        <v>-21782.079999999998</v>
      </c>
    </row>
    <row r="27" spans="2:7" ht="15.75" thickBot="1" x14ac:dyDescent="0.3">
      <c r="B27" s="11">
        <v>44656</v>
      </c>
      <c r="C27" s="10" t="s">
        <v>41</v>
      </c>
      <c r="D27" s="10">
        <v>0</v>
      </c>
      <c r="E27" s="26"/>
      <c r="F27" s="26">
        <f>-G26</f>
        <v>21782.079999999998</v>
      </c>
      <c r="G27" s="26">
        <f>G26+F27</f>
        <v>0</v>
      </c>
    </row>
    <row r="28" spans="2:7" ht="15.75" thickBot="1" x14ac:dyDescent="0.3">
      <c r="B28" s="11">
        <v>44663</v>
      </c>
      <c r="C28" s="10" t="s">
        <v>48</v>
      </c>
      <c r="D28" s="10">
        <v>6962</v>
      </c>
      <c r="E28" s="26">
        <v>60.22</v>
      </c>
      <c r="F28" s="26"/>
      <c r="G28" s="26">
        <f>G27-E28</f>
        <v>-60.22</v>
      </c>
    </row>
    <row r="29" spans="2:7" ht="15.75" thickBot="1" x14ac:dyDescent="0.3">
      <c r="B29" s="11">
        <v>44663</v>
      </c>
      <c r="C29" s="10" t="s">
        <v>48</v>
      </c>
      <c r="D29" s="10">
        <v>6962</v>
      </c>
      <c r="E29" s="26">
        <v>60.22</v>
      </c>
      <c r="F29" s="26"/>
      <c r="G29" s="26">
        <f t="shared" ref="G29:G32" si="1">G28-E29</f>
        <v>-120.44</v>
      </c>
    </row>
    <row r="30" spans="2:7" ht="15.75" thickBot="1" x14ac:dyDescent="0.3">
      <c r="B30" s="11">
        <v>44663</v>
      </c>
      <c r="C30" s="10" t="s">
        <v>46</v>
      </c>
      <c r="D30" s="10">
        <v>0</v>
      </c>
      <c r="E30" s="26">
        <v>789.9</v>
      </c>
      <c r="F30" s="26"/>
      <c r="G30" s="26">
        <f t="shared" si="1"/>
        <v>-910.33999999999992</v>
      </c>
    </row>
    <row r="31" spans="2:7" ht="15.75" thickBot="1" x14ac:dyDescent="0.3">
      <c r="B31" s="11">
        <v>44663</v>
      </c>
      <c r="C31" s="10" t="s">
        <v>46</v>
      </c>
      <c r="D31" s="10">
        <v>0</v>
      </c>
      <c r="E31" s="26">
        <v>548.33000000000004</v>
      </c>
      <c r="F31" s="26"/>
      <c r="G31" s="26">
        <f t="shared" si="1"/>
        <v>-1458.67</v>
      </c>
    </row>
    <row r="32" spans="2:7" ht="15.75" thickBot="1" x14ac:dyDescent="0.3">
      <c r="B32" s="11">
        <v>44663</v>
      </c>
      <c r="C32" s="10" t="s">
        <v>46</v>
      </c>
      <c r="D32" s="10">
        <v>0</v>
      </c>
      <c r="E32" s="26">
        <v>624.29999999999995</v>
      </c>
      <c r="F32" s="26"/>
      <c r="G32" s="26">
        <f t="shared" si="1"/>
        <v>-2082.9700000000003</v>
      </c>
    </row>
    <row r="33" spans="1:7" ht="15.75" thickBot="1" x14ac:dyDescent="0.3">
      <c r="B33" s="11">
        <v>44663</v>
      </c>
      <c r="C33" s="10" t="s">
        <v>41</v>
      </c>
      <c r="D33" s="10">
        <v>0</v>
      </c>
      <c r="E33" s="26"/>
      <c r="F33" s="26">
        <f>-G32</f>
        <v>2082.9700000000003</v>
      </c>
      <c r="G33" s="26">
        <f>G32+F33</f>
        <v>0</v>
      </c>
    </row>
    <row r="34" spans="1:7" ht="15.75" thickBot="1" x14ac:dyDescent="0.3">
      <c r="B34" s="11">
        <v>44669</v>
      </c>
      <c r="C34" s="10" t="s">
        <v>57</v>
      </c>
      <c r="D34" s="10">
        <v>0</v>
      </c>
      <c r="E34" s="26">
        <v>5521.61</v>
      </c>
      <c r="F34" s="26"/>
      <c r="G34" s="26">
        <f>-E34</f>
        <v>-5521.61</v>
      </c>
    </row>
    <row r="35" spans="1:7" ht="15.75" thickBot="1" x14ac:dyDescent="0.3">
      <c r="B35" s="11">
        <v>44669</v>
      </c>
      <c r="C35" s="10" t="s">
        <v>39</v>
      </c>
      <c r="D35" s="10">
        <v>0</v>
      </c>
      <c r="E35" s="26">
        <v>1744.98</v>
      </c>
      <c r="F35" s="26"/>
      <c r="G35" s="26">
        <f>G34-E35</f>
        <v>-7266.59</v>
      </c>
    </row>
    <row r="36" spans="1:7" ht="15.75" thickBot="1" x14ac:dyDescent="0.3">
      <c r="B36" s="11">
        <v>44669</v>
      </c>
      <c r="C36" s="10" t="s">
        <v>41</v>
      </c>
      <c r="D36" s="10">
        <v>0</v>
      </c>
      <c r="E36" s="26"/>
      <c r="F36" s="26">
        <f>-G35</f>
        <v>7266.59</v>
      </c>
      <c r="G36" s="26">
        <f>G35+F36</f>
        <v>0</v>
      </c>
    </row>
    <row r="37" spans="1:7" ht="15.75" thickBot="1" x14ac:dyDescent="0.3">
      <c r="B37" s="11">
        <v>44670</v>
      </c>
      <c r="C37" s="10" t="s">
        <v>49</v>
      </c>
      <c r="D37" s="10">
        <v>0</v>
      </c>
      <c r="E37" s="26">
        <v>44656.79</v>
      </c>
      <c r="F37" s="26"/>
      <c r="G37" s="26">
        <f>G36-E37</f>
        <v>-44656.79</v>
      </c>
    </row>
    <row r="38" spans="1:7" ht="15.75" thickBot="1" x14ac:dyDescent="0.3">
      <c r="A38" s="9"/>
      <c r="B38" s="11">
        <v>44670</v>
      </c>
      <c r="C38" s="10" t="s">
        <v>41</v>
      </c>
      <c r="D38" s="10">
        <v>0</v>
      </c>
      <c r="E38" s="26"/>
      <c r="F38" s="26">
        <f>-G37</f>
        <v>44656.79</v>
      </c>
      <c r="G38" s="26">
        <f>G37+F38</f>
        <v>0</v>
      </c>
    </row>
    <row r="39" spans="1:7" ht="15.75" thickBot="1" x14ac:dyDescent="0.3">
      <c r="A39" s="9"/>
      <c r="B39" s="11">
        <v>44676</v>
      </c>
      <c r="C39" s="10" t="s">
        <v>44</v>
      </c>
      <c r="D39" s="10">
        <v>0</v>
      </c>
      <c r="E39" s="26">
        <v>1080</v>
      </c>
      <c r="F39" s="26"/>
      <c r="G39" s="26">
        <f>G38-E39</f>
        <v>-1080</v>
      </c>
    </row>
    <row r="40" spans="1:7" ht="15.75" thickBot="1" x14ac:dyDescent="0.3">
      <c r="B40" s="11">
        <v>44676</v>
      </c>
      <c r="C40" s="10" t="s">
        <v>51</v>
      </c>
      <c r="D40" s="10">
        <v>0</v>
      </c>
      <c r="E40" s="26">
        <v>2100</v>
      </c>
      <c r="F40" s="26"/>
      <c r="G40" s="26">
        <f>G39-E40</f>
        <v>-3180</v>
      </c>
    </row>
    <row r="41" spans="1:7" ht="15.75" thickBot="1" x14ac:dyDescent="0.3">
      <c r="B41" s="11">
        <v>44676</v>
      </c>
      <c r="C41" s="10" t="s">
        <v>41</v>
      </c>
      <c r="D41" s="10">
        <v>0</v>
      </c>
      <c r="E41" s="26"/>
      <c r="F41" s="26">
        <f>-G40</f>
        <v>3180</v>
      </c>
      <c r="G41" s="26">
        <f>G40+F41</f>
        <v>0</v>
      </c>
    </row>
    <row r="42" spans="1:7" ht="15.75" thickBot="1" x14ac:dyDescent="0.3">
      <c r="B42" s="11">
        <v>44679</v>
      </c>
      <c r="C42" s="10" t="s">
        <v>67</v>
      </c>
      <c r="D42" s="10">
        <v>0</v>
      </c>
      <c r="E42" s="26">
        <v>230.27</v>
      </c>
      <c r="F42" s="26"/>
      <c r="G42" s="26">
        <f>G41-E42</f>
        <v>-230.27</v>
      </c>
    </row>
    <row r="43" spans="1:7" ht="15" customHeight="1" thickBot="1" x14ac:dyDescent="0.3">
      <c r="B43" s="11">
        <v>44679</v>
      </c>
      <c r="C43" s="10" t="s">
        <v>41</v>
      </c>
      <c r="D43" s="10">
        <v>0</v>
      </c>
      <c r="E43" s="26"/>
      <c r="F43" s="26">
        <f>-G42</f>
        <v>230.27</v>
      </c>
      <c r="G43" s="26">
        <f>G42+F43</f>
        <v>0</v>
      </c>
    </row>
    <row r="44" spans="1:7" ht="15" customHeight="1" thickBot="1" x14ac:dyDescent="0.3">
      <c r="B44" s="11">
        <v>44681</v>
      </c>
      <c r="C44" s="10" t="s">
        <v>47</v>
      </c>
      <c r="D44" s="10">
        <v>0</v>
      </c>
      <c r="E44" s="26"/>
      <c r="F44" s="26"/>
      <c r="G44" s="26">
        <f>G43</f>
        <v>0</v>
      </c>
    </row>
    <row r="45" spans="1:7" ht="15" customHeight="1" x14ac:dyDescent="0.25">
      <c r="B45" s="13"/>
      <c r="C45" s="24"/>
      <c r="D45" s="24"/>
      <c r="E45" s="28"/>
      <c r="F45" s="28"/>
      <c r="G45" s="28"/>
    </row>
    <row r="46" spans="1:7" ht="15" customHeight="1" x14ac:dyDescent="0.25">
      <c r="B46" s="56" t="s">
        <v>63</v>
      </c>
      <c r="C46" s="56"/>
      <c r="D46" s="56"/>
      <c r="E46" s="56"/>
      <c r="F46" s="56"/>
      <c r="G46" s="56"/>
    </row>
    <row r="47" spans="1:7" ht="15" customHeight="1" x14ac:dyDescent="0.25">
      <c r="B47" s="15"/>
      <c r="C47" s="15"/>
      <c r="D47" s="15"/>
      <c r="E47" s="27"/>
      <c r="F47" s="27"/>
      <c r="G47" s="27"/>
    </row>
    <row r="48" spans="1:7" ht="15.75" x14ac:dyDescent="0.25">
      <c r="B48" s="15"/>
      <c r="C48" s="15"/>
      <c r="D48" s="15"/>
      <c r="E48" s="27"/>
      <c r="F48" s="27"/>
      <c r="G48" s="27"/>
    </row>
    <row r="49" spans="2:7" ht="15.75" x14ac:dyDescent="0.25">
      <c r="B49" s="15"/>
      <c r="C49" s="15"/>
      <c r="D49" s="15"/>
      <c r="E49" s="27"/>
      <c r="F49" s="27"/>
      <c r="G49" s="27"/>
    </row>
    <row r="50" spans="2:7" x14ac:dyDescent="0.25">
      <c r="B50" s="13"/>
      <c r="C50" s="13"/>
      <c r="D50" s="14"/>
      <c r="E50" s="28"/>
      <c r="F50" s="28"/>
      <c r="G50" s="28"/>
    </row>
    <row r="51" spans="2:7" x14ac:dyDescent="0.25">
      <c r="B51" s="5"/>
      <c r="C51" s="5" t="s">
        <v>24</v>
      </c>
      <c r="D51" s="14"/>
      <c r="E51" s="56" t="s">
        <v>25</v>
      </c>
      <c r="F51" s="56"/>
      <c r="G51" s="56"/>
    </row>
    <row r="52" spans="2:7" x14ac:dyDescent="0.25">
      <c r="B52" s="4"/>
      <c r="C52" s="4" t="s">
        <v>26</v>
      </c>
      <c r="D52" s="14"/>
      <c r="E52" s="63" t="s">
        <v>27</v>
      </c>
      <c r="F52" s="63"/>
      <c r="G52" s="63"/>
    </row>
    <row r="53" spans="2:7" x14ac:dyDescent="0.25">
      <c r="B53" s="38"/>
      <c r="C53" s="38" t="s">
        <v>28</v>
      </c>
      <c r="D53" s="14"/>
      <c r="E53" s="62" t="s">
        <v>29</v>
      </c>
      <c r="F53" s="62"/>
      <c r="G53" s="62"/>
    </row>
    <row r="56" spans="2:7" x14ac:dyDescent="0.25">
      <c r="D56" s="48" t="s">
        <v>30</v>
      </c>
      <c r="E56" s="48"/>
      <c r="F56" s="48"/>
    </row>
    <row r="57" spans="2:7" x14ac:dyDescent="0.25">
      <c r="E57" s="16" t="s">
        <v>53</v>
      </c>
      <c r="F57" s="16"/>
    </row>
    <row r="58" spans="2:7" x14ac:dyDescent="0.25">
      <c r="E58" s="16" t="s">
        <v>54</v>
      </c>
      <c r="F58" s="16"/>
    </row>
    <row r="59" spans="2:7" x14ac:dyDescent="0.25">
      <c r="D59" s="4"/>
      <c r="E59" s="30"/>
    </row>
    <row r="61" spans="2:7" x14ac:dyDescent="0.25">
      <c r="B61" t="s">
        <v>12</v>
      </c>
    </row>
  </sheetData>
  <mergeCells count="7">
    <mergeCell ref="E53:G53"/>
    <mergeCell ref="D56:F56"/>
    <mergeCell ref="B12:G12"/>
    <mergeCell ref="B46:G46"/>
    <mergeCell ref="E51:G51"/>
    <mergeCell ref="E52:G52"/>
    <mergeCell ref="B13:G13"/>
  </mergeCells>
  <pageMargins left="0.25" right="0.25" top="0.75" bottom="0.75" header="0.3" footer="0.3"/>
  <pageSetup paperSize="9" scale="79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cp:lastPrinted>2022-05-05T17:49:38Z</cp:lastPrinted>
  <dcterms:created xsi:type="dcterms:W3CDTF">2015-07-14T18:38:01Z</dcterms:created>
  <dcterms:modified xsi:type="dcterms:W3CDTF">2022-05-05T17:49:41Z</dcterms:modified>
  <cp:category/>
  <cp:contentStatus/>
</cp:coreProperties>
</file>